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3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ราคาวัตถุดิบ" sheetId="1" r:id="rId4"/>
    <sheet state="visible" name="ต้นทุนต่อเมนู" sheetId="2" r:id="rId5"/>
    <sheet state="visible" name="สรุป" sheetId="3" r:id="rId6"/>
  </sheets>
  <definedNames/>
  <calcPr/>
  <extLst>
    <ext uri="GoogleSheetsCustomDataVersion2">
      <go:sheetsCustomData xmlns:go="http://customooxmlschemas.google.com/" r:id="rId7" roundtripDataChecksum="h/dgw2qoPfqcO+Oc2xKjkl6m05zsmTv9jH6R0jjZBHw="/>
    </ext>
  </extLst>
</workbook>
</file>

<file path=xl/sharedStrings.xml><?xml version="1.0" encoding="utf-8"?>
<sst xmlns="http://schemas.openxmlformats.org/spreadsheetml/2006/main" count="118" uniqueCount="37">
  <si>
    <t>#</t>
  </si>
  <si>
    <t>วัตถุดิบ</t>
  </si>
  <si>
    <t>ราคา/หน่วย</t>
  </si>
  <si>
    <t>หน่วย</t>
  </si>
  <si>
    <t>ราคาต่อกรัม</t>
  </si>
  <si>
    <t>Note:</t>
  </si>
  <si>
    <t>เส้นเล็ก</t>
  </si>
  <si>
    <t>บาท/กก.</t>
  </si>
  <si>
    <t>ซอสปรุงอาหาร</t>
  </si>
  <si>
    <t>ซอสหอยนางรม</t>
  </si>
  <si>
    <t>ผงปรุงรส</t>
  </si>
  <si>
    <t>น้ำตาล</t>
  </si>
  <si>
    <t>พริกไทย</t>
  </si>
  <si>
    <t>คะน้า</t>
  </si>
  <si>
    <t>แครอท</t>
  </si>
  <si>
    <t>กระเทียม</t>
  </si>
  <si>
    <t>ไข่ไก่</t>
  </si>
  <si>
    <t>4 บาท/ฟอง</t>
  </si>
  <si>
    <t>น้ำมันพืช</t>
  </si>
  <si>
    <t>สันคอหมู</t>
  </si>
  <si>
    <t>แป้งมัน</t>
  </si>
  <si>
    <t>น้ำมันงา</t>
  </si>
  <si>
    <t>น้ำมันปาล์ม</t>
  </si>
  <si>
    <t>หอมหัวใหญ่</t>
  </si>
  <si>
    <t>ผักชี</t>
  </si>
  <si>
    <t>เมนู</t>
  </si>
  <si>
    <t>ปริมาณ</t>
  </si>
  <si>
    <t>ต้นทุน</t>
  </si>
  <si>
    <t>หมูทอดกระเทียม</t>
  </si>
  <si>
    <t>g</t>
  </si>
  <si>
    <t>ml</t>
  </si>
  <si>
    <t>ผัดซีอิ๊วราดเส้นเล็กกรอบ</t>
  </si>
  <si>
    <t>ฟอง</t>
  </si>
  <si>
    <t>ต้นทุนรวม</t>
  </si>
  <si>
    <t>ราคาขาย</t>
  </si>
  <si>
    <t>Food Cost %</t>
  </si>
  <si>
    <t>กำไร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</si>
</sst>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-&quot;฿&quot;* #,##0.00_-;\-&quot;฿&quot;* #,##0.00_-;_-&quot;฿&quot;* &quot;-&quot;??_-;_-@"/>
    <numFmt numFmtId="165" formatCode="0.0%"/>
  </numFmts>
  <fonts count="4">
    <font>
      <sz val="11.0"/>
      <color theme="1"/>
      <name val="Tahoma"/>
      <scheme val="minor"/>
    </font>
    <font>
      <sz val="11.0"/>
      <color theme="1"/>
      <name val="Tahoma"/>
    </font>
    <font>
      <sz val="12.0"/>
      <color rgb="FF333333"/>
      <name val="Inherit"/>
    </font>
    <font>
      <b/>
      <sz val="11.0"/>
      <color theme="1"/>
      <name val="Tahoma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shrinkToFit="0" vertical="center" wrapText="1"/>
    </xf>
    <xf borderId="1" fillId="2" fontId="1" numFmtId="0" xfId="0" applyBorder="1" applyFill="1" applyFont="1"/>
    <xf borderId="0" fillId="0" fontId="1" numFmtId="164" xfId="0" applyAlignment="1" applyFont="1" applyNumberFormat="1">
      <alignment shrinkToFit="0" vertical="center" wrapText="1"/>
    </xf>
    <xf borderId="0" fillId="0" fontId="1" numFmtId="0" xfId="0" applyAlignment="1" applyFont="1">
      <alignment horizontal="right" shrinkToFit="0" vertical="center" wrapText="1"/>
    </xf>
    <xf borderId="0" fillId="0" fontId="2" numFmtId="0" xfId="0" applyAlignment="1" applyFont="1">
      <alignment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1" numFmtId="165" xfId="0" applyAlignment="1" applyFont="1" applyNumberFormat="1">
      <alignment shrinkToFit="0" vertical="center" wrapText="1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theme="0"/>
          <bgColor theme="0"/>
        </patternFill>
      </fill>
      <border/>
    </dxf>
    <dxf>
      <font/>
      <fill>
        <patternFill patternType="solid">
          <fgColor rgb="FFD8D8D8"/>
          <bgColor rgb="FFD8D8D8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</dxfs>
  <tableStyles count="3">
    <tableStyle count="3" pivot="0" name="ราคาวัตถุดิบ-style">
      <tableStyleElement dxfId="1" type="headerRow"/>
      <tableStyleElement dxfId="2" type="firstRowStripe"/>
      <tableStyleElement dxfId="1" type="secondRowStripe"/>
    </tableStyle>
    <tableStyle count="3" pivot="0" name="ต้นทุนต่อเมนู-style">
      <tableStyleElement dxfId="1" type="headerRow"/>
      <tableStyleElement dxfId="2" type="firstRowStripe"/>
      <tableStyleElement dxfId="1" type="secondRowStripe"/>
    </tableStyle>
    <tableStyle count="3" pivot="0" name="สรุป-style">
      <tableStyleElement dxfId="1" type="headerRow"/>
      <tableStyleElement dxfId="2" type="firstRowStripe"/>
      <tableStyleElement dxfId="1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E30" displayName="Table_1" name="Table_1" id="1">
  <tableColumns count="5">
    <tableColumn name="#" id="1"/>
    <tableColumn name="วัตถุดิบ" id="2"/>
    <tableColumn name="ราคา/หน่วย" id="3"/>
    <tableColumn name="หน่วย" id="4"/>
    <tableColumn name="ราคาต่อกรัม" id="5"/>
  </tableColumns>
  <tableStyleInfo name="ราคาวัตถุดิบ-style" showColumnStripes="0" showFirstColumn="1" showLastColumn="1" showRowStripes="1"/>
</table>
</file>

<file path=xl/tables/table2.xml><?xml version="1.0" encoding="utf-8"?>
<table xmlns="http://schemas.openxmlformats.org/spreadsheetml/2006/main" ref="A1:G23" displayName="Table_2" name="Table_2" id="2">
  <tableColumns count="7">
    <tableColumn name="#" id="1"/>
    <tableColumn name="เมนู" id="2"/>
    <tableColumn name="วัตถุดิบ" id="3"/>
    <tableColumn name="ปริมาณ" id="4"/>
    <tableColumn name="หน่วย" id="5"/>
    <tableColumn name="ราคา/หน่วย" id="6"/>
    <tableColumn name="ต้นทุน" id="7"/>
  </tableColumns>
  <tableStyleInfo name="ต้นทุนต่อเมนู-style" showColumnStripes="0" showFirstColumn="1" showLastColumn="1" showRowStripes="1"/>
</table>
</file>

<file path=xl/tables/table3.xml><?xml version="1.0" encoding="utf-8"?>
<table xmlns="http://schemas.openxmlformats.org/spreadsheetml/2006/main" ref="A1:F20" displayName="Table_3" name="Table_3" id="3">
  <tableColumns count="6">
    <tableColumn name="#" id="1"/>
    <tableColumn name="เมนู" id="2"/>
    <tableColumn name="ต้นทุนรวม" id="3"/>
    <tableColumn name="ราคาขาย" id="4"/>
    <tableColumn name="Food Cost %" id="5"/>
    <tableColumn name="กำไร" id="6"/>
  </tableColumns>
  <tableStyleInfo name="สรุป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Tahoma"/>
        <a:ea typeface="Tahoma"/>
        <a:cs typeface="Tahoma"/>
      </a:majorFont>
      <a:minorFont>
        <a:latin typeface="Tahoma"/>
        <a:ea typeface="Tahoma"/>
        <a:cs typeface="Taho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Relationship Id="rId3" Type="http://schemas.openxmlformats.org/officeDocument/2006/relationships/table" Target="../tables/table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Relationship Id="rId3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13"/>
    <col customWidth="1" min="2" max="2" width="34.5"/>
    <col customWidth="1" min="3" max="3" width="19.0"/>
    <col customWidth="1" min="4" max="4" width="9.0"/>
    <col customWidth="1" min="5" max="5" width="28.25"/>
    <col customWidth="1" min="6" max="6" width="9.0"/>
    <col customWidth="1" min="7" max="7" width="34.88"/>
    <col customWidth="1" min="8" max="26" width="8.63"/>
  </cols>
  <sheetData>
    <row r="1" ht="14.2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/>
      <c r="G1" s="3" t="s">
        <v>5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4.25" customHeight="1">
      <c r="A2" s="1">
        <v>1.0</v>
      </c>
      <c r="B2" s="2" t="s">
        <v>6</v>
      </c>
      <c r="C2" s="2">
        <v>60.0</v>
      </c>
      <c r="D2" s="2" t="s">
        <v>7</v>
      </c>
      <c r="E2" s="4">
        <f>'ราคาวัตถุดิบ'!$C2/1000</f>
        <v>0.06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4.25" customHeight="1">
      <c r="A3" s="1">
        <v>2.0</v>
      </c>
      <c r="B3" s="2" t="s">
        <v>8</v>
      </c>
      <c r="C3" s="2">
        <v>50.0</v>
      </c>
      <c r="D3" s="2" t="s">
        <v>7</v>
      </c>
      <c r="E3" s="4">
        <f>'ราคาวัตถุดิบ'!$C3/1000</f>
        <v>0.05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4.25" customHeight="1">
      <c r="A4" s="1">
        <v>3.0</v>
      </c>
      <c r="B4" s="2" t="s">
        <v>9</v>
      </c>
      <c r="C4" s="2">
        <v>80.0</v>
      </c>
      <c r="D4" s="2" t="s">
        <v>7</v>
      </c>
      <c r="E4" s="4">
        <f>'ราคาวัตถุดิบ'!$C4/1000</f>
        <v>0.08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4.25" customHeight="1">
      <c r="A5" s="1">
        <v>4.0</v>
      </c>
      <c r="B5" s="2" t="s">
        <v>10</v>
      </c>
      <c r="C5" s="2">
        <v>200.0</v>
      </c>
      <c r="D5" s="2" t="s">
        <v>7</v>
      </c>
      <c r="E5" s="4">
        <f>'ราคาวัตถุดิบ'!$C5/1000</f>
        <v>0.2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4.25" customHeight="1">
      <c r="A6" s="1">
        <v>5.0</v>
      </c>
      <c r="B6" s="2" t="s">
        <v>11</v>
      </c>
      <c r="C6" s="2">
        <v>30.0</v>
      </c>
      <c r="D6" s="2" t="s">
        <v>7</v>
      </c>
      <c r="E6" s="4">
        <f>'ราคาวัตถุดิบ'!$C6/1000</f>
        <v>0.03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4.25" customHeight="1">
      <c r="A7" s="1">
        <v>6.0</v>
      </c>
      <c r="B7" s="2" t="s">
        <v>12</v>
      </c>
      <c r="C7" s="2">
        <v>400.0</v>
      </c>
      <c r="D7" s="2" t="s">
        <v>7</v>
      </c>
      <c r="E7" s="4">
        <f>'ราคาวัตถุดิบ'!$C7/1000</f>
        <v>0.4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4.25" customHeight="1">
      <c r="A8" s="1">
        <v>7.0</v>
      </c>
      <c r="B8" s="2" t="s">
        <v>13</v>
      </c>
      <c r="C8" s="2">
        <v>40.0</v>
      </c>
      <c r="D8" s="2" t="s">
        <v>7</v>
      </c>
      <c r="E8" s="4">
        <f>'ราคาวัตถุดิบ'!$C8/1000</f>
        <v>0.04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4.25" customHeight="1">
      <c r="A9" s="1">
        <v>8.0</v>
      </c>
      <c r="B9" s="2" t="s">
        <v>14</v>
      </c>
      <c r="C9" s="2">
        <v>35.0</v>
      </c>
      <c r="D9" s="2" t="s">
        <v>7</v>
      </c>
      <c r="E9" s="4">
        <f>'ราคาวัตถุดิบ'!$C9/1000</f>
        <v>0.035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4.25" customHeight="1">
      <c r="A10" s="1">
        <v>9.0</v>
      </c>
      <c r="B10" s="2" t="s">
        <v>15</v>
      </c>
      <c r="C10" s="2">
        <v>60.0</v>
      </c>
      <c r="D10" s="2" t="s">
        <v>7</v>
      </c>
      <c r="E10" s="4">
        <f>'ราคาวัตถุดิบ'!$C10/1000</f>
        <v>0.06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4.25" customHeight="1">
      <c r="A11" s="1">
        <v>10.0</v>
      </c>
      <c r="B11" s="2" t="s">
        <v>16</v>
      </c>
      <c r="C11" s="5" t="s">
        <v>17</v>
      </c>
      <c r="D11" s="2"/>
      <c r="E11" s="4">
        <v>4.0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4.25" customHeight="1">
      <c r="A12" s="1">
        <v>11.0</v>
      </c>
      <c r="B12" s="2" t="s">
        <v>18</v>
      </c>
      <c r="C12" s="2">
        <v>50.0</v>
      </c>
      <c r="D12" s="2" t="s">
        <v>7</v>
      </c>
      <c r="E12" s="4">
        <f>'ราคาวัตถุดิบ'!$C12/1000</f>
        <v>0.05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4.25" customHeight="1">
      <c r="A13" s="1">
        <v>12.0</v>
      </c>
      <c r="B13" s="2" t="s">
        <v>19</v>
      </c>
      <c r="C13" s="2">
        <v>120.0</v>
      </c>
      <c r="D13" s="2" t="s">
        <v>7</v>
      </c>
      <c r="E13" s="4">
        <f>'ราคาวัตถุดิบ'!$C13/1000</f>
        <v>0.12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4.25" customHeight="1">
      <c r="A14" s="1">
        <v>13.0</v>
      </c>
      <c r="B14" s="2" t="s">
        <v>20</v>
      </c>
      <c r="C14" s="2">
        <v>45.0</v>
      </c>
      <c r="D14" s="2" t="s">
        <v>7</v>
      </c>
      <c r="E14" s="4">
        <f>'ราคาวัตถุดิบ'!$C14/1000</f>
        <v>0.045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4.25" customHeight="1">
      <c r="A15" s="1">
        <v>14.0</v>
      </c>
      <c r="B15" s="2" t="s">
        <v>21</v>
      </c>
      <c r="C15" s="2">
        <v>200.0</v>
      </c>
      <c r="D15" s="2" t="s">
        <v>7</v>
      </c>
      <c r="E15" s="4">
        <f>'ราคาวัตถุดิบ'!$C15/1000</f>
        <v>0.2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4.25" customHeight="1">
      <c r="A16" s="1">
        <v>15.0</v>
      </c>
      <c r="B16" s="2" t="s">
        <v>22</v>
      </c>
      <c r="C16" s="2">
        <v>100.0</v>
      </c>
      <c r="D16" s="2"/>
      <c r="E16" s="4">
        <f>'ราคาวัตถุดิบ'!$C16/1000</f>
        <v>0.1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4.25" customHeight="1">
      <c r="A17" s="1">
        <v>16.0</v>
      </c>
      <c r="B17" s="2" t="s">
        <v>23</v>
      </c>
      <c r="C17" s="2">
        <v>40.0</v>
      </c>
      <c r="D17" s="2"/>
      <c r="E17" s="4">
        <f>'ราคาวัตถุดิบ'!$C17/1000</f>
        <v>0.04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4.25" customHeight="1">
      <c r="A18" s="1">
        <v>17.0</v>
      </c>
      <c r="B18" s="2" t="s">
        <v>24</v>
      </c>
      <c r="C18" s="2">
        <v>50.0</v>
      </c>
      <c r="D18" s="2"/>
      <c r="E18" s="4">
        <f>'ราคาวัตถุดิบ'!$C18/1000</f>
        <v>0.05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4.25" customHeight="1">
      <c r="A19" s="1"/>
      <c r="B19" s="2"/>
      <c r="C19" s="2"/>
      <c r="D19" s="2"/>
      <c r="E19" s="4">
        <f>'ราคาวัตถุดิบ'!$C19/1000</f>
        <v>0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4.25" customHeight="1">
      <c r="A20" s="1"/>
      <c r="B20" s="6"/>
      <c r="C20" s="2"/>
      <c r="D20" s="2"/>
      <c r="E20" s="4">
        <f>'ราคาวัตถุดิบ'!$C20/1000</f>
        <v>0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4.25" customHeight="1">
      <c r="A21" s="1"/>
      <c r="B21" s="2"/>
      <c r="C21" s="2"/>
      <c r="D21" s="2"/>
      <c r="E21" s="4">
        <f>'ราคาวัตถุดิบ'!$C21/1000</f>
        <v>0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4.25" customHeight="1">
      <c r="A22" s="1"/>
      <c r="B22" s="2"/>
      <c r="C22" s="2"/>
      <c r="D22" s="2"/>
      <c r="E22" s="4">
        <f>'ราคาวัตถุดิบ'!$C22/1000</f>
        <v>0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4.25" customHeight="1">
      <c r="A23" s="1"/>
      <c r="B23" s="2"/>
      <c r="C23" s="2"/>
      <c r="D23" s="2"/>
      <c r="E23" s="4">
        <f>'ราคาวัตถุดิบ'!$C23/1000</f>
        <v>0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4.25" customHeight="1">
      <c r="A24" s="1"/>
      <c r="B24" s="2"/>
      <c r="C24" s="2"/>
      <c r="D24" s="2"/>
      <c r="E24" s="4">
        <f>'ราคาวัตถุดิบ'!$C24/1000</f>
        <v>0</v>
      </c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4.25" customHeight="1">
      <c r="A25" s="1"/>
      <c r="B25" s="2"/>
      <c r="C25" s="2"/>
      <c r="D25" s="2"/>
      <c r="E25" s="4">
        <f>'ราคาวัตถุดิบ'!$C25/1000</f>
        <v>0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4.25" customHeight="1">
      <c r="A26" s="1"/>
      <c r="B26" s="2"/>
      <c r="C26" s="2"/>
      <c r="D26" s="2"/>
      <c r="E26" s="4">
        <f>'ราคาวัตถุดิบ'!$C26/1000</f>
        <v>0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4.25" customHeight="1">
      <c r="A27" s="1"/>
      <c r="B27" s="2"/>
      <c r="C27" s="2"/>
      <c r="D27" s="2"/>
      <c r="E27" s="4">
        <f>'ราคาวัตถุดิบ'!$C27/1000</f>
        <v>0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4.25" customHeight="1">
      <c r="A28" s="1"/>
      <c r="B28" s="2"/>
      <c r="C28" s="2"/>
      <c r="D28" s="2"/>
      <c r="E28" s="4">
        <f>'ราคาวัตถุดิบ'!$C28/1000</f>
        <v>0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4.25" customHeight="1">
      <c r="A29" s="1"/>
      <c r="B29" s="2"/>
      <c r="C29" s="2"/>
      <c r="D29" s="2"/>
      <c r="E29" s="4">
        <f>'ราคาวัตถุดิบ'!$C29/1000</f>
        <v>0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4.25" customHeight="1">
      <c r="A30" s="1"/>
      <c r="B30" s="2"/>
      <c r="C30" s="2"/>
      <c r="D30" s="2"/>
      <c r="E30" s="4">
        <f>'ราคาวัตถุดิบ'!$C30/1000</f>
        <v>0</v>
      </c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4.2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4.2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4.2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4.2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4.2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4.2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4.2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4.2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4.2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4.2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4.2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4.2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4.2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4.2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4.2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4.2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4.2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4.2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4.2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4.2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4.2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4.2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4.2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4.2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4.2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4.2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4.2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4.2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4.2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4.2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4.2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4.2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4.2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4.2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4.2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4.2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4.2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4.2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4.2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4.2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4.2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4.2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4.2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4.2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4.2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4.2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4.2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4.2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4.2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4.2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4.2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4.2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4.2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4.2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4.2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4.2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4.2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4.2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4.2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4.2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4.2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4.2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4.2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4.2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4.2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4.2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4.2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4.2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4.2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4.2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4.2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4.2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4.2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4.2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4.2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4.2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4.2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4.2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4.2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4.2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4.2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4.2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4.2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4.2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4.2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4.2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4.2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4.2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4.2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4.2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4.2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4.2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4.2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4.2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4.2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4.2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4.2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4.2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4.2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4.2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4.2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4.2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4.2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4.2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4.2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4.2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4.2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4.2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4.2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4.2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4.2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4.2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4.2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4.2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4.2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4.2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4.2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4.2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4.2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4.2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4.2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4.2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4.2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4.2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4.2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4.2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4.2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4.2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4.2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4.2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4.2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4.2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4.2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4.2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4.2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4.2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4.2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4.2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4.2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4.2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4.2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4.2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4.2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4.2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4.2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4.2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4.2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4.2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4.2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4.2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4.2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4.2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4.2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4.2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4.2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4.2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4.2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4.2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4.2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4.2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4.2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4.2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4.2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4.2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4.2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4.2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4.2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4.2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4.2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4.2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4.2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4.2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4.2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4.2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4.2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4.2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4.2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4.2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4.2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4.2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4.2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4.2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4.2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4.2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4.2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4.2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4.2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4.2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4.2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4.2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4.2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4.2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4.2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4.2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4.2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4.2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4.2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4.2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4.2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4.2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4.2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4.2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4.2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4.2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4.2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4.2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4.2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4.2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4.2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4.2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4.2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4.2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4.2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4.2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4.2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4.2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4.2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4.2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4.2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4.2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4.2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4.2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4.2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4.2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4.2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4.2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4.2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4.2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4.2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4.2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4.2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4.2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4.2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4.2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4.2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4.2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4.2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4.2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4.2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4.2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4.2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4.2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4.2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4.2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4.2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4.2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4.2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4.2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4.2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4.2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4.2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4.2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4.2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4.2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4.2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4.2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4.2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4.2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4.2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4.2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4.2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4.2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4.2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4.2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4.2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4.2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4.2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4.2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4.2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4.2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4.2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4.2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4.2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4.2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4.2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4.2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4.2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4.2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4.2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4.2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4.2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4.2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4.2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4.2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4.2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4.2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4.2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4.2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4.2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4.2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4.2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4.2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4.2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4.2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4.2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4.2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4.2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4.2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4.2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4.2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4.2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4.2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4.2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4.2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4.2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4.2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4.2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4.2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4.2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4.2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4.2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4.2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4.2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4.2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4.2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4.2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4.2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4.2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4.2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4.2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4.2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4.2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4.2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4.2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4.2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4.2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4.2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4.2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4.2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4.2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4.2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4.2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4.2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4.2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4.2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4.2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4.2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4.2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4.2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4.2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4.2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4.2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4.2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4.2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4.2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4.2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4.2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4.2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4.2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4.2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4.2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4.2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4.2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4.2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4.2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4.2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4.2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4.2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4.2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4.2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4.2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4.2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4.2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4.2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4.2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4.2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4.2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4.2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4.2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4.2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4.2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4.2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4.2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4.2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4.2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4.2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4.2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4.2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4.2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4.2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4.2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4.2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4.2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4.2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4.2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4.2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4.2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4.2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4.2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4.2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4.2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4.2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4.2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4.2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4.2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4.2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4.2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4.2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4.2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4.2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4.2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4.2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4.2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4.2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4.2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4.2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4.2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4.2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4.2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4.2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4.2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4.2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4.2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4.2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4.2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4.2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4.2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4.2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4.2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4.2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4.2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4.2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4.2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4.2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4.2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4.2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4.2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4.2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4.2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4.2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4.2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4.2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4.2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4.2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4.2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4.2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4.2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4.2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4.2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4.2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4.2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4.2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4.2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4.2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4.2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4.2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4.2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4.2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4.2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4.2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4.2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4.2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4.2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4.2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4.2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4.2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4.2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4.2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4.2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4.2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4.2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4.2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4.2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4.2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4.2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4.2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4.2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4.2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4.2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4.2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4.2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4.2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4.2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4.2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4.2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4.2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4.2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4.2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4.2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4.2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4.2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4.2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4.2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4.2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4.2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4.2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4.2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4.2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4.2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4.2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4.2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4.2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4.2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4.2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4.2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4.2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4.2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4.2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4.2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4.2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4.2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4.2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4.2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4.2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4.2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4.2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4.2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4.2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4.2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4.2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4.2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4.2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4.2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4.2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4.2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4.2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4.2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4.2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4.2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4.2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4.2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4.2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4.2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4.2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4.2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4.2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4.2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4.2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4.2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4.2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4.2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4.2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4.2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4.2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4.2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4.2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4.2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4.2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4.2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4.2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4.2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4.2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4.2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4.2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4.2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4.2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4.2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4.2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4.2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4.2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4.2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4.2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4.2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4.2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4.2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4.2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4.2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4.2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4.2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4.2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4.2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4.2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4.2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4.2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4.2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4.2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4.2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4.2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4.2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4.2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4.2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4.2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4.2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4.2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4.2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4.2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4.2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4.2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4.2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4.2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4.2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4.2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4.2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4.2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4.2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4.2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4.2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4.2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4.2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4.2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4.2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4.2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4.2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4.2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4.2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4.2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4.2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4.2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4.2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4.2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4.2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4.2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4.2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4.2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4.2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4.2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4.2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4.2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4.2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4.2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4.2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4.2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4.2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4.2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4.2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4.2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4.2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4.2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4.2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4.2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4.2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4.2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4.2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4.2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4.2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4.2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4.2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4.2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4.2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4.2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4.2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4.2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4.2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4.2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4.2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4.2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4.2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4.2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4.2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4.2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4.2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4.2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4.2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4.2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4.2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4.2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4.2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4.2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4.2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4.2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4.2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4.2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4.2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4.2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4.2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4.2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4.2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4.2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4.2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4.2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4.2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4.2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4.2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4.2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4.2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4.2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4.2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4.2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4.2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4.2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4.2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4.2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4.2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4.2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4.2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4.2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4.2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4.2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4.2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4.2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4.2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4.2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4.2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4.2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4.2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4.2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4.2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4.2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4.2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4.2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4.2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4.2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4.2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4.2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4.2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4.2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4.2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4.2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4.2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4.2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4.2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4.2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4.2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4.2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4.2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4.2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4.2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4.2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4.2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4.2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4.2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4.2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4.2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4.2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4.2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4.2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4.2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4.2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4.2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4.2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4.2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4.2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4.2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4.2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4.2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4.2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4.2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4.2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4.2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4.2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4.2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4.2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4.2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4.2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4.2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4.2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4.2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4.2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4.2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4.2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4.2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4.2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4.2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4.2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4.2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4.2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4.2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4.2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4.2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4.2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4.2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4.2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4.2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4.2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4.2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4.2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4.2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4.2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4.2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4.2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4.2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4.2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4.2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4.2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4.2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4.2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4.2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4.2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4.2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4.2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4.2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4.2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4.2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4.2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4.2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4.2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4.2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4.2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4.2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4.2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4.2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4.2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4.2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4.2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4.2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4.2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4.2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4.2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4.2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4.2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4.2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4.2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4.2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4.2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4.2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4.2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4.2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4.2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4.2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4.2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4.2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4.2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4.2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4.2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4.2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4.2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4.2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4.2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4.2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4.2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4.2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4.2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4.2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4.2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4.2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4.2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4.2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4.2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4.2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4.2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4.2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4.2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4.2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4.2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4.2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4.2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4.2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4.2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4.2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4.2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4.2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4.2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4.2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4.2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4.2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4.2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4.2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4.2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4.2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4.2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4.2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4.2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4.2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4.2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4.2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4.2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4.2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4.2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4.2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4.2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4.2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4.2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4.2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4.2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4.2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4.2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4.2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4.2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4.2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4.2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4.2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4.2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4.2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4.2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4.2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4.2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4.2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4.2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4.2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4.2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4.2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4.2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4.2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4.2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4.2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4.2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4.2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4.2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4.2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4.2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4.2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4.2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4.2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4.2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4.2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4.2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4.2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4.2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4.2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4.2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4.2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4.2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4.2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4.2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4.2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4.2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4.2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4.2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4.2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4.2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4.2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4.2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4.2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4.2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4.2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4.2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4.2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4.2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4.2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4.2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4.2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4.2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4.2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4.2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4.2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4.2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4.2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4.2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4.2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4.2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4.2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4.2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4.2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4.2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4.2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4.2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4.2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4.2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4.2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4.2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4.2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4.2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4.2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4.2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4.2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4.2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4.2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4.2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4.2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4.2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4.2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4.2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4.2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4.2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4.2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4.2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4.2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4.2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4.2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4.2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4.2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4.2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4.2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4.2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4.2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4.2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4.2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4.2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4.2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4.2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4.2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4.2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4.2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4.2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4.2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4.2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4.2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4.2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4.2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4.2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printOptions/>
  <pageMargins bottom="0.75" footer="0.0" header="0.0" left="0.7" right="0.7" top="0.75"/>
  <pageSetup orientation="landscape"/>
  <drawing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13"/>
    <col customWidth="1" min="2" max="2" width="19.25"/>
    <col customWidth="1" min="3" max="3" width="14.13"/>
    <col customWidth="1" min="4" max="4" width="16.13"/>
    <col customWidth="1" min="5" max="5" width="9.0"/>
    <col customWidth="1" min="6" max="6" width="13.0"/>
    <col customWidth="1" min="7" max="7" width="9.0"/>
    <col customWidth="1" min="8" max="26" width="8.63"/>
  </cols>
  <sheetData>
    <row r="1" ht="14.25" customHeight="1">
      <c r="A1" s="1" t="s">
        <v>0</v>
      </c>
      <c r="B1" s="7" t="s">
        <v>25</v>
      </c>
      <c r="C1" s="7" t="s">
        <v>1</v>
      </c>
      <c r="D1" s="7" t="s">
        <v>26</v>
      </c>
      <c r="E1" s="7" t="s">
        <v>3</v>
      </c>
      <c r="F1" s="7" t="s">
        <v>2</v>
      </c>
      <c r="G1" s="7" t="s">
        <v>27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4.25" customHeight="1">
      <c r="A2" s="1">
        <v>1.0</v>
      </c>
      <c r="B2" s="2" t="s">
        <v>28</v>
      </c>
      <c r="C2" s="2" t="s">
        <v>19</v>
      </c>
      <c r="D2" s="2">
        <v>100.0</v>
      </c>
      <c r="E2" s="2" t="s">
        <v>29</v>
      </c>
      <c r="F2" s="4">
        <f>VLOOKUP(C2,'ราคาวัตถุดิบ'!B:E,4,0)</f>
        <v>0.12</v>
      </c>
      <c r="G2" s="4">
        <f t="shared" ref="G2:G23" si="1">D2*F2</f>
        <v>12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4.25" customHeight="1">
      <c r="A3" s="1">
        <v>2.0</v>
      </c>
      <c r="B3" s="2" t="s">
        <v>28</v>
      </c>
      <c r="C3" s="2" t="s">
        <v>15</v>
      </c>
      <c r="D3" s="2">
        <v>25.0</v>
      </c>
      <c r="E3" s="2" t="s">
        <v>29</v>
      </c>
      <c r="F3" s="4">
        <f>VLOOKUP(C3,'ราคาวัตถุดิบ'!B:E,4,0)</f>
        <v>0.06</v>
      </c>
      <c r="G3" s="4">
        <f t="shared" si="1"/>
        <v>1.5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4.25" customHeight="1">
      <c r="A4" s="1">
        <v>3.0</v>
      </c>
      <c r="B4" s="2" t="s">
        <v>28</v>
      </c>
      <c r="C4" s="2" t="s">
        <v>12</v>
      </c>
      <c r="D4" s="2">
        <v>3.0</v>
      </c>
      <c r="E4" s="2" t="s">
        <v>29</v>
      </c>
      <c r="F4" s="4">
        <f>VLOOKUP(C4,'ราคาวัตถุดิบ'!B:E,4,0)</f>
        <v>0.4</v>
      </c>
      <c r="G4" s="4">
        <f t="shared" si="1"/>
        <v>1.2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4.25" customHeight="1">
      <c r="A5" s="1">
        <v>4.0</v>
      </c>
      <c r="B5" s="2" t="s">
        <v>28</v>
      </c>
      <c r="C5" s="2" t="s">
        <v>23</v>
      </c>
      <c r="D5" s="2">
        <v>15.0</v>
      </c>
      <c r="E5" s="2" t="s">
        <v>29</v>
      </c>
      <c r="F5" s="4">
        <f>VLOOKUP(C5,'ราคาวัตถุดิบ'!B:E,4,0)</f>
        <v>0.04</v>
      </c>
      <c r="G5" s="4">
        <f t="shared" si="1"/>
        <v>0.6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4.25" customHeight="1">
      <c r="A6" s="1">
        <v>5.0</v>
      </c>
      <c r="B6" s="2" t="s">
        <v>28</v>
      </c>
      <c r="C6" s="2" t="s">
        <v>8</v>
      </c>
      <c r="D6" s="2">
        <v>10.0</v>
      </c>
      <c r="E6" s="2" t="s">
        <v>30</v>
      </c>
      <c r="F6" s="4">
        <f>VLOOKUP(C6,'ราคาวัตถุดิบ'!B:E,4,0)</f>
        <v>0.05</v>
      </c>
      <c r="G6" s="4">
        <f t="shared" si="1"/>
        <v>0.5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4.25" customHeight="1">
      <c r="A7" s="1">
        <v>6.0</v>
      </c>
      <c r="B7" s="2" t="s">
        <v>28</v>
      </c>
      <c r="C7" s="2" t="s">
        <v>11</v>
      </c>
      <c r="D7" s="2">
        <v>30.0</v>
      </c>
      <c r="E7" s="2" t="s">
        <v>29</v>
      </c>
      <c r="F7" s="4">
        <f>VLOOKUP(C7,'ราคาวัตถุดิบ'!B:E,4,0)</f>
        <v>0.03</v>
      </c>
      <c r="G7" s="4">
        <f t="shared" si="1"/>
        <v>0.9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4.25" customHeight="1">
      <c r="A8" s="1">
        <v>7.0</v>
      </c>
      <c r="B8" s="2" t="s">
        <v>28</v>
      </c>
      <c r="C8" s="2" t="s">
        <v>24</v>
      </c>
      <c r="D8" s="2">
        <v>10.0</v>
      </c>
      <c r="E8" s="2" t="s">
        <v>29</v>
      </c>
      <c r="F8" s="4">
        <f>VLOOKUP(C8,'ราคาวัตถุดิบ'!B:E,4,0)</f>
        <v>0.05</v>
      </c>
      <c r="G8" s="4">
        <f t="shared" si="1"/>
        <v>0.5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4.25" customHeight="1">
      <c r="A9" s="1">
        <v>8.0</v>
      </c>
      <c r="B9" s="2" t="s">
        <v>28</v>
      </c>
      <c r="C9" s="2" t="s">
        <v>22</v>
      </c>
      <c r="D9" s="2">
        <v>30.0</v>
      </c>
      <c r="E9" s="2" t="s">
        <v>29</v>
      </c>
      <c r="F9" s="4">
        <f>VLOOKUP(C9,'ราคาวัตถุดิบ'!B:E,4,0)</f>
        <v>0.1</v>
      </c>
      <c r="G9" s="4">
        <f t="shared" si="1"/>
        <v>3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4.25" customHeight="1">
      <c r="A10" s="1">
        <v>9.0</v>
      </c>
      <c r="B10" s="1" t="s">
        <v>31</v>
      </c>
      <c r="C10" s="2" t="s">
        <v>6</v>
      </c>
      <c r="D10" s="2">
        <v>30.0</v>
      </c>
      <c r="E10" s="2" t="s">
        <v>29</v>
      </c>
      <c r="F10" s="4">
        <f>VLOOKUP(C10,'ราคาวัตถุดิบ'!B:E,4,0)</f>
        <v>0.06</v>
      </c>
      <c r="G10" s="4">
        <f t="shared" si="1"/>
        <v>1.8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4.25" customHeight="1">
      <c r="A11" s="1">
        <v>10.0</v>
      </c>
      <c r="B11" s="1" t="s">
        <v>31</v>
      </c>
      <c r="C11" s="2" t="s">
        <v>8</v>
      </c>
      <c r="D11" s="2">
        <v>13.0</v>
      </c>
      <c r="E11" s="2" t="s">
        <v>29</v>
      </c>
      <c r="F11" s="4">
        <f>VLOOKUP(C11,'ราคาวัตถุดิบ'!B:E,4,0)</f>
        <v>0.05</v>
      </c>
      <c r="G11" s="4">
        <f t="shared" si="1"/>
        <v>0.65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4.25" customHeight="1">
      <c r="A12" s="1">
        <v>11.0</v>
      </c>
      <c r="B12" s="1" t="s">
        <v>31</v>
      </c>
      <c r="C12" s="2" t="s">
        <v>9</v>
      </c>
      <c r="D12" s="2">
        <v>13.4</v>
      </c>
      <c r="E12" s="2" t="s">
        <v>29</v>
      </c>
      <c r="F12" s="4">
        <f>VLOOKUP(C12,'ราคาวัตถุดิบ'!B:E,4,0)</f>
        <v>0.08</v>
      </c>
      <c r="G12" s="4">
        <f t="shared" si="1"/>
        <v>1.072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4.25" customHeight="1">
      <c r="A13" s="1">
        <v>12.0</v>
      </c>
      <c r="B13" s="1" t="s">
        <v>31</v>
      </c>
      <c r="C13" s="2" t="s">
        <v>10</v>
      </c>
      <c r="D13" s="2">
        <v>1.1</v>
      </c>
      <c r="E13" s="2" t="s">
        <v>29</v>
      </c>
      <c r="F13" s="4">
        <f>VLOOKUP(C13,'ราคาวัตถุดิบ'!B:E,4,0)</f>
        <v>0.2</v>
      </c>
      <c r="G13" s="4">
        <f t="shared" si="1"/>
        <v>0.22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4.25" customHeight="1">
      <c r="A14" s="1">
        <v>13.0</v>
      </c>
      <c r="B14" s="1" t="s">
        <v>31</v>
      </c>
      <c r="C14" s="2" t="s">
        <v>11</v>
      </c>
      <c r="D14" s="2">
        <v>12.5</v>
      </c>
      <c r="E14" s="2" t="s">
        <v>29</v>
      </c>
      <c r="F14" s="4">
        <f>VLOOKUP(C14,'ราคาวัตถุดิบ'!B:E,4,0)</f>
        <v>0.03</v>
      </c>
      <c r="G14" s="4">
        <f t="shared" si="1"/>
        <v>0.375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4.25" customHeight="1">
      <c r="A15" s="1">
        <v>14.0</v>
      </c>
      <c r="B15" s="1" t="s">
        <v>31</v>
      </c>
      <c r="C15" s="2" t="s">
        <v>12</v>
      </c>
      <c r="D15" s="2">
        <v>1.0</v>
      </c>
      <c r="E15" s="2" t="s">
        <v>29</v>
      </c>
      <c r="F15" s="4">
        <f>VLOOKUP(C15,'ราคาวัตถุดิบ'!B:E,4,0)</f>
        <v>0.4</v>
      </c>
      <c r="G15" s="4">
        <f t="shared" si="1"/>
        <v>0.4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4.25" customHeight="1">
      <c r="A16" s="1">
        <v>15.0</v>
      </c>
      <c r="B16" s="1" t="s">
        <v>31</v>
      </c>
      <c r="C16" s="2" t="s">
        <v>13</v>
      </c>
      <c r="D16" s="2">
        <v>80.0</v>
      </c>
      <c r="E16" s="2" t="s">
        <v>29</v>
      </c>
      <c r="F16" s="4">
        <f>VLOOKUP(C16,'ราคาวัตถุดิบ'!B:E,4,0)</f>
        <v>0.04</v>
      </c>
      <c r="G16" s="4">
        <f t="shared" si="1"/>
        <v>3.2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4.25" customHeight="1">
      <c r="A17" s="1">
        <v>16.0</v>
      </c>
      <c r="B17" s="1" t="s">
        <v>31</v>
      </c>
      <c r="C17" s="2" t="s">
        <v>14</v>
      </c>
      <c r="D17" s="2">
        <v>50.0</v>
      </c>
      <c r="E17" s="2" t="s">
        <v>29</v>
      </c>
      <c r="F17" s="4">
        <f>VLOOKUP(C17,'ราคาวัตถุดิบ'!B:E,4,0)</f>
        <v>0.035</v>
      </c>
      <c r="G17" s="4">
        <f t="shared" si="1"/>
        <v>1.75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4.25" customHeight="1">
      <c r="A18" s="1">
        <v>17.0</v>
      </c>
      <c r="B18" s="1" t="s">
        <v>31</v>
      </c>
      <c r="C18" s="2" t="s">
        <v>15</v>
      </c>
      <c r="D18" s="2">
        <v>12.0</v>
      </c>
      <c r="E18" s="2" t="s">
        <v>29</v>
      </c>
      <c r="F18" s="4">
        <f>VLOOKUP(C18,'ราคาวัตถุดิบ'!B:E,4,0)</f>
        <v>0.06</v>
      </c>
      <c r="G18" s="4">
        <f t="shared" si="1"/>
        <v>0.72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4.25" customHeight="1">
      <c r="A19" s="1">
        <v>18.0</v>
      </c>
      <c r="B19" s="1" t="s">
        <v>31</v>
      </c>
      <c r="C19" s="2" t="s">
        <v>16</v>
      </c>
      <c r="D19" s="2">
        <v>1.0</v>
      </c>
      <c r="E19" s="2" t="s">
        <v>32</v>
      </c>
      <c r="F19" s="4">
        <f>VLOOKUP(C19,'ราคาวัตถุดิบ'!B:E,4,0)</f>
        <v>4</v>
      </c>
      <c r="G19" s="4">
        <f t="shared" si="1"/>
        <v>4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4.25" customHeight="1">
      <c r="A20" s="1">
        <v>19.0</v>
      </c>
      <c r="B20" s="1" t="s">
        <v>31</v>
      </c>
      <c r="C20" s="2" t="s">
        <v>18</v>
      </c>
      <c r="D20" s="2">
        <v>55.0</v>
      </c>
      <c r="E20" s="2" t="s">
        <v>29</v>
      </c>
      <c r="F20" s="4">
        <f>VLOOKUP(C20,'ราคาวัตถุดิบ'!B:E,4,0)</f>
        <v>0.05</v>
      </c>
      <c r="G20" s="4">
        <f t="shared" si="1"/>
        <v>2.75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4.25" customHeight="1">
      <c r="A21" s="1">
        <v>20.0</v>
      </c>
      <c r="B21" s="1" t="s">
        <v>31</v>
      </c>
      <c r="C21" s="2" t="s">
        <v>19</v>
      </c>
      <c r="D21" s="2">
        <v>50.0</v>
      </c>
      <c r="E21" s="2" t="s">
        <v>29</v>
      </c>
      <c r="F21" s="4">
        <f>VLOOKUP(C21,'ราคาวัตถุดิบ'!B:E,4,0)</f>
        <v>0.12</v>
      </c>
      <c r="G21" s="4">
        <f t="shared" si="1"/>
        <v>6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4.25" customHeight="1">
      <c r="A22" s="1">
        <v>21.0</v>
      </c>
      <c r="B22" s="1" t="s">
        <v>31</v>
      </c>
      <c r="C22" s="2" t="s">
        <v>20</v>
      </c>
      <c r="D22" s="2">
        <v>2.0</v>
      </c>
      <c r="E22" s="2" t="s">
        <v>29</v>
      </c>
      <c r="F22" s="4">
        <f>VLOOKUP(C22,'ราคาวัตถุดิบ'!B:E,4,0)</f>
        <v>0.045</v>
      </c>
      <c r="G22" s="4">
        <f t="shared" si="1"/>
        <v>0.09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4.25" customHeight="1">
      <c r="A23" s="1">
        <v>22.0</v>
      </c>
      <c r="B23" s="1" t="s">
        <v>31</v>
      </c>
      <c r="C23" s="2" t="s">
        <v>21</v>
      </c>
      <c r="D23" s="2">
        <v>5.0</v>
      </c>
      <c r="E23" s="2" t="s">
        <v>29</v>
      </c>
      <c r="F23" s="4">
        <f>VLOOKUP(C23,'ราคาวัตถุดิบ'!B:E,4,0)</f>
        <v>0.2</v>
      </c>
      <c r="G23" s="4">
        <f t="shared" si="1"/>
        <v>1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4.2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4.2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4.2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4.2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4.2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4.2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4.2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4.2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4.2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4.2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4.2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4.2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4.2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4.2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4.2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4.2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4.2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4.2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4.2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4.2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4.2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4.2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4.2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4.2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4.2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4.2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4.2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4.2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4.2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4.2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4.2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4.2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4.2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4.2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4.2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4.2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4.2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4.2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4.2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4.2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4.2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4.2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4.2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4.2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4.2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4.2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4.2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4.2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4.2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4.2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4.2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4.2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4.2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4.2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4.2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4.2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4.2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4.2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4.2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4.2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4.2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4.2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4.2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4.2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4.2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4.2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4.2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4.2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4.2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4.2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4.2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4.2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4.2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4.2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4.2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4.2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4.2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4.2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4.2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4.2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4.2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4.2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4.2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4.2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4.2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4.2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4.2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4.2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4.2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4.2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4.2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4.2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4.2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4.2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4.2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4.2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4.2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4.2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4.2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4.2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4.2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4.2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4.2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4.2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4.2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4.2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4.2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4.2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4.2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4.2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4.2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4.2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4.2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4.2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4.2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4.2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4.2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4.2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4.2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4.2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4.2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4.2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4.2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4.2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4.2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4.2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4.2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4.2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4.2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4.2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4.2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4.2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4.2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4.2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4.2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4.2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4.2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4.2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4.2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4.2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4.2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4.2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4.2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4.2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4.2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4.2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4.2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4.2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4.2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4.2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4.2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4.2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4.2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4.2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4.2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4.2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4.2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4.2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4.2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4.2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4.2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4.2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4.2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4.2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4.2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4.2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4.2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4.2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4.2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4.2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4.2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4.2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4.2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4.2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4.2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4.2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4.2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4.2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4.2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4.2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4.2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4.2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4.2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4.2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4.2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4.2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4.2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4.2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4.2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4.2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4.2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4.2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4.2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4.2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4.2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4.2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4.2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4.2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4.2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4.2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4.2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4.2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4.2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4.2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4.2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4.2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4.2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4.2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4.2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4.2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4.2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4.2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4.2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4.2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4.2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4.2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4.2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4.2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4.2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4.2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4.2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4.2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4.2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4.2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4.2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4.2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4.2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4.2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4.2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4.2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4.2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4.2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4.2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4.2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4.2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4.2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4.2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4.2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4.2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4.2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4.2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4.2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4.2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4.2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4.2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4.2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4.2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4.2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4.2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4.2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4.2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4.2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4.2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4.2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4.2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4.2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4.2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4.2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4.2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4.2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4.2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4.2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4.2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4.2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4.2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4.2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4.2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4.2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4.2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4.2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4.2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4.2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4.2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4.2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4.2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4.2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4.2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4.2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4.2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4.2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4.2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4.2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4.2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4.2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4.2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4.2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4.2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4.2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4.2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4.2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4.2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4.2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4.2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4.2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4.2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4.2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4.2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4.2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4.2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4.2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4.2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4.2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4.2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4.2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4.2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4.2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4.2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4.2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4.2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4.2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4.2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4.2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4.2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4.2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4.2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4.2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4.2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4.2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4.2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4.2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4.2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4.2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4.2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4.2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4.2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4.2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4.2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4.2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4.2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4.2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4.2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4.2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4.2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4.2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4.2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4.2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4.2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4.2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4.2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4.2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4.2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4.2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4.2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4.2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4.2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4.2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4.2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4.2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4.2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4.2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4.2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4.2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4.2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4.2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4.2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4.2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4.2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4.2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4.2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4.2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4.2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4.2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4.2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4.2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4.2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4.2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4.2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4.2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4.2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4.2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4.2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4.2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4.2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4.2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4.2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4.2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4.2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4.2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4.2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4.2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4.2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4.2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4.2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4.2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4.2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4.2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4.2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4.2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4.2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4.2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4.2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4.2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4.2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4.2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4.2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4.2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4.2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4.2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4.2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4.2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4.2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4.2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4.2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4.2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4.2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4.2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4.2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4.2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4.2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4.2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4.2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4.2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4.2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4.2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4.2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4.2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4.2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4.2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4.2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4.2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4.2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4.2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4.2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4.2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4.2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4.2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4.2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4.2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4.2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4.2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4.2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4.2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4.2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4.2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4.2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4.2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4.2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4.2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4.2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4.2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4.2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4.2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4.2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4.2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4.2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4.2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4.2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4.2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4.2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4.2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4.2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4.2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4.2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4.2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4.2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4.2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4.2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4.2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4.2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4.2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4.2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4.2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4.2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4.2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4.2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4.2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4.2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4.2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4.2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4.2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4.2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4.2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4.2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4.2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4.2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4.2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4.2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4.2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4.2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4.2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4.2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4.2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4.2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4.2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4.2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4.2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4.2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4.2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4.2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4.2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4.2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4.2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4.2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4.2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4.2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4.2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4.2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4.2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4.2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4.2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4.2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4.2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4.2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4.2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4.2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4.2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4.2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4.2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4.2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4.2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4.2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4.2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4.2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4.2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4.2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4.2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4.2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4.2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4.2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4.2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4.2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4.2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4.2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4.2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4.2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4.2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4.2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4.2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4.2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4.2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4.2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4.2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4.2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4.2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4.2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4.2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4.2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4.2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4.2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4.2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4.2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4.2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4.2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4.2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4.2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4.2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4.2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4.2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4.2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4.2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4.2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4.2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4.2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4.2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4.2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4.2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4.2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4.2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4.2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4.2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4.2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4.2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4.2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4.2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4.2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4.2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4.2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4.2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4.2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4.2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4.2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4.2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4.2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4.2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4.2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4.2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4.2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4.2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4.2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4.2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4.2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4.2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4.2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4.2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4.2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4.2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4.2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4.2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4.2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4.2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4.2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4.2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4.2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4.2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4.2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4.2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4.2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4.2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4.2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4.2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4.2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4.2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4.2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4.2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4.2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4.2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4.2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4.2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4.2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4.2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4.2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4.2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4.2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4.2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4.2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4.2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4.2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4.2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4.2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4.2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4.2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4.2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4.2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4.2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4.2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4.2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4.2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4.2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4.2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4.2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4.2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4.2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4.2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4.2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4.2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4.2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4.2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4.2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4.2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4.2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4.2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4.2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4.2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4.2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4.2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4.2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4.2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4.2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4.2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4.2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4.2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4.2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4.2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4.2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4.2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4.2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4.2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4.2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4.2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4.2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4.2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4.2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4.2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4.2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4.2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4.2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4.2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4.2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4.2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4.2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4.2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4.2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4.2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4.2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4.2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4.2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4.2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4.2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4.2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4.2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4.2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4.2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4.2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4.2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4.2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4.2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4.2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4.2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4.2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4.2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4.2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4.2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4.2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4.2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4.2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4.2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4.2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4.2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4.2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4.2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4.2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4.2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4.2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4.2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4.2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4.2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4.2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4.2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4.2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4.2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4.2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4.2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4.2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4.2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4.2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4.2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4.2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4.2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4.2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4.2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4.2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4.2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4.2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4.2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4.2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4.2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4.2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4.2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4.2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4.2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4.2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4.2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4.2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4.2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4.2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4.2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4.2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4.2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4.2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4.2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4.2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4.2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4.2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4.2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4.2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4.2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4.2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4.2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4.2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4.2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4.2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4.2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4.2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4.2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4.2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4.2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4.2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4.2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4.2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4.2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4.2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4.2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4.2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4.2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4.2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4.2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4.2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4.2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4.2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4.2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4.2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4.2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4.2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4.2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4.2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4.2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4.2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4.2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4.2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4.2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4.2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4.2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4.2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4.2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4.2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4.2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4.2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4.2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4.2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4.2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4.2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4.2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4.2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4.2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4.2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4.2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4.2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4.2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4.2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4.2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4.2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4.2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4.2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4.2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4.2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4.2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4.2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4.2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4.2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4.2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4.2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4.2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4.2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4.2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4.2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4.2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4.2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4.2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4.2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4.2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4.2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4.2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4.2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4.2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4.2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4.2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4.2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4.2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4.2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4.2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4.2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4.2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4.2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4.2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4.2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4.2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4.2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4.2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4.2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4.2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4.2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4.2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4.2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4.2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4.2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4.2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4.2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4.2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4.2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4.2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4.2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4.2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4.2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4.2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4.2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4.2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4.2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4.2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4.2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4.2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4.2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4.2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4.2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4.2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4.2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4.2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4.2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4.2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4.2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4.2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4.2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4.2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4.2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4.2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4.2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4.2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4.2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4.2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4.2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4.2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4.2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4.2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4.2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4.2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4.2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4.2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4.2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4.2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4.2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4.2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4.2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4.2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4.2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4.2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4.2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4.2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4.2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4.2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4.2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4.2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4.2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4.2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4.2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4.2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4.2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4.2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4.2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4.2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4.2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4.2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4.2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4.2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4.2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4.2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4.2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4.2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4.2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4.2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4.2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4.2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4.2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4.2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4.2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4.2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4.2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4.2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4.2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4.2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4.2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4.2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4.2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4.2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4.2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4.2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4.2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4.2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4.2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4.2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4.2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4.2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4.2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4.2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4.2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4.2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4.2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4.2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4.2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4.2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4.2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4.2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4.2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4.2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4.2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4.2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4.2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4.2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4.2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4.2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4.2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4.2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4.2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4.2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4.2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4.2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4.2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4.2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4.2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4.2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4.2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4.2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4.2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4.2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4.2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4.2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4.2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4.2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4.2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printOptions/>
  <pageMargins bottom="0.75" footer="0.0" header="0.0" left="0.7" right="0.7" top="0.75"/>
  <pageSetup orientation="landscape"/>
  <drawing r:id="rId1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63"/>
    <col customWidth="1" min="2" max="2" width="25.0"/>
    <col customWidth="1" min="3" max="3" width="18.88"/>
    <col customWidth="1" min="4" max="4" width="17.88"/>
    <col customWidth="1" min="5" max="5" width="14.63"/>
    <col customWidth="1" min="6" max="6" width="22.13"/>
    <col customWidth="1" min="7" max="26" width="8.63"/>
  </cols>
  <sheetData>
    <row r="1" ht="14.25" customHeight="1">
      <c r="A1" s="1" t="s">
        <v>0</v>
      </c>
      <c r="B1" s="7" t="s">
        <v>25</v>
      </c>
      <c r="C1" s="7" t="s">
        <v>33</v>
      </c>
      <c r="D1" s="7" t="s">
        <v>34</v>
      </c>
      <c r="E1" s="7" t="s">
        <v>35</v>
      </c>
      <c r="F1" s="7" t="s">
        <v>36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4.25" customHeight="1">
      <c r="A2" s="1">
        <v>1.0</v>
      </c>
      <c r="B2" s="2" t="s">
        <v>28</v>
      </c>
      <c r="C2" s="4">
        <f>SUMIF('ต้นทุนต่อเมนู'!B:B,B2,'ต้นทุนต่อเมนู'!G:G)</f>
        <v>20.2</v>
      </c>
      <c r="D2" s="4">
        <v>70.0</v>
      </c>
      <c r="E2" s="8">
        <f t="shared" ref="E2:E20" si="1">C2/D2</f>
        <v>0.2885714286</v>
      </c>
      <c r="F2" s="4">
        <f t="shared" ref="F2:F20" si="2">D2-C2</f>
        <v>49.8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4.25" customHeight="1">
      <c r="A3" s="1">
        <v>2.0</v>
      </c>
      <c r="B3" s="1" t="s">
        <v>31</v>
      </c>
      <c r="C3" s="4">
        <f>SUMIF('ต้นทุนต่อเมนู'!B:B,B3,'ต้นทุนต่อเมนู'!G:G)</f>
        <v>24.027</v>
      </c>
      <c r="D3" s="4">
        <v>80.0</v>
      </c>
      <c r="E3" s="8">
        <f t="shared" si="1"/>
        <v>0.3003375</v>
      </c>
      <c r="F3" s="4">
        <f t="shared" si="2"/>
        <v>55.973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4.25" customHeight="1">
      <c r="A4" s="1">
        <v>3.0</v>
      </c>
      <c r="B4" s="1"/>
      <c r="C4" s="4">
        <f>SUMIF('ต้นทุนต่อเมนู'!B:B,B4,'ต้นทุนต่อเมนู'!G:G)</f>
        <v>0</v>
      </c>
      <c r="D4" s="4"/>
      <c r="E4" s="8" t="str">
        <f t="shared" si="1"/>
        <v>#DIV/0!</v>
      </c>
      <c r="F4" s="4">
        <f t="shared" si="2"/>
        <v>0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4.25" customHeight="1">
      <c r="A5" s="1">
        <v>4.0</v>
      </c>
      <c r="B5" s="1"/>
      <c r="C5" s="4">
        <f>SUMIF('ต้นทุนต่อเมนู'!B:B,B5,'ต้นทุนต่อเมนู'!G:G)</f>
        <v>0</v>
      </c>
      <c r="D5" s="4"/>
      <c r="E5" s="8" t="str">
        <f t="shared" si="1"/>
        <v>#DIV/0!</v>
      </c>
      <c r="F5" s="4">
        <f t="shared" si="2"/>
        <v>0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4.25" customHeight="1">
      <c r="A6" s="1">
        <v>5.0</v>
      </c>
      <c r="B6" s="1"/>
      <c r="C6" s="4">
        <f>SUMIF('ต้นทุนต่อเมนู'!B:B,B6,'ต้นทุนต่อเมนู'!G:G)</f>
        <v>0</v>
      </c>
      <c r="D6" s="4"/>
      <c r="E6" s="8" t="str">
        <f t="shared" si="1"/>
        <v>#DIV/0!</v>
      </c>
      <c r="F6" s="4">
        <f t="shared" si="2"/>
        <v>0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4.25" customHeight="1">
      <c r="A7" s="1">
        <v>6.0</v>
      </c>
      <c r="B7" s="1"/>
      <c r="C7" s="4">
        <f>SUMIF('ต้นทุนต่อเมนู'!B:B,B7,'ต้นทุนต่อเมนู'!G:G)</f>
        <v>0</v>
      </c>
      <c r="D7" s="4"/>
      <c r="E7" s="8" t="str">
        <f t="shared" si="1"/>
        <v>#DIV/0!</v>
      </c>
      <c r="F7" s="4">
        <f t="shared" si="2"/>
        <v>0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4.25" customHeight="1">
      <c r="A8" s="1">
        <v>7.0</v>
      </c>
      <c r="B8" s="1"/>
      <c r="C8" s="4">
        <f>SUMIF('ต้นทุนต่อเมนู'!B:B,B8,'ต้นทุนต่อเมนู'!G:G)</f>
        <v>0</v>
      </c>
      <c r="D8" s="4"/>
      <c r="E8" s="8" t="str">
        <f t="shared" si="1"/>
        <v>#DIV/0!</v>
      </c>
      <c r="F8" s="4">
        <f t="shared" si="2"/>
        <v>0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4.25" customHeight="1">
      <c r="A9" s="1">
        <v>8.0</v>
      </c>
      <c r="B9" s="1"/>
      <c r="C9" s="4">
        <f>SUMIF('ต้นทุนต่อเมนู'!B:B,B9,'ต้นทุนต่อเมนู'!G:G)</f>
        <v>0</v>
      </c>
      <c r="D9" s="4"/>
      <c r="E9" s="8" t="str">
        <f t="shared" si="1"/>
        <v>#DIV/0!</v>
      </c>
      <c r="F9" s="4">
        <f t="shared" si="2"/>
        <v>0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4.25" customHeight="1">
      <c r="A10" s="1">
        <v>9.0</v>
      </c>
      <c r="B10" s="1"/>
      <c r="C10" s="4">
        <f>SUMIF('ต้นทุนต่อเมนู'!B:B,B10,'ต้นทุนต่อเมนู'!G:G)</f>
        <v>0</v>
      </c>
      <c r="D10" s="4"/>
      <c r="E10" s="8" t="str">
        <f t="shared" si="1"/>
        <v>#DIV/0!</v>
      </c>
      <c r="F10" s="4">
        <f t="shared" si="2"/>
        <v>0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4.25" customHeight="1">
      <c r="A11" s="1">
        <v>10.0</v>
      </c>
      <c r="B11" s="1"/>
      <c r="C11" s="4">
        <f>SUMIF('ต้นทุนต่อเมนู'!B:B,B11,'ต้นทุนต่อเมนู'!G:G)</f>
        <v>0</v>
      </c>
      <c r="D11" s="4"/>
      <c r="E11" s="8" t="str">
        <f t="shared" si="1"/>
        <v>#DIV/0!</v>
      </c>
      <c r="F11" s="4">
        <f t="shared" si="2"/>
        <v>0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4.25" customHeight="1">
      <c r="A12" s="1">
        <v>11.0</v>
      </c>
      <c r="B12" s="1"/>
      <c r="C12" s="4">
        <f>SUMIF('ต้นทุนต่อเมนู'!B:B,B12,'ต้นทุนต่อเมนู'!G:G)</f>
        <v>0</v>
      </c>
      <c r="D12" s="4"/>
      <c r="E12" s="8" t="str">
        <f t="shared" si="1"/>
        <v>#DIV/0!</v>
      </c>
      <c r="F12" s="4">
        <f t="shared" si="2"/>
        <v>0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4.25" customHeight="1">
      <c r="A13" s="1">
        <v>12.0</v>
      </c>
      <c r="B13" s="1"/>
      <c r="C13" s="4">
        <f>SUMIF('ต้นทุนต่อเมนู'!B:B,B13,'ต้นทุนต่อเมนู'!G:G)</f>
        <v>0</v>
      </c>
      <c r="D13" s="4"/>
      <c r="E13" s="8" t="str">
        <f t="shared" si="1"/>
        <v>#DIV/0!</v>
      </c>
      <c r="F13" s="4">
        <f t="shared" si="2"/>
        <v>0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4.25" customHeight="1">
      <c r="A14" s="1">
        <v>13.0</v>
      </c>
      <c r="B14" s="1"/>
      <c r="C14" s="4">
        <f>SUMIF('ต้นทุนต่อเมนู'!B:B,B14,'ต้นทุนต่อเมนู'!G:G)</f>
        <v>0</v>
      </c>
      <c r="D14" s="4"/>
      <c r="E14" s="8" t="str">
        <f t="shared" si="1"/>
        <v>#DIV/0!</v>
      </c>
      <c r="F14" s="4">
        <f t="shared" si="2"/>
        <v>0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4.25" customHeight="1">
      <c r="A15" s="1">
        <v>14.0</v>
      </c>
      <c r="B15" s="1"/>
      <c r="C15" s="4">
        <f>SUMIF('ต้นทุนต่อเมนู'!B:B,B15,'ต้นทุนต่อเมนู'!G:G)</f>
        <v>0</v>
      </c>
      <c r="D15" s="4"/>
      <c r="E15" s="8" t="str">
        <f t="shared" si="1"/>
        <v>#DIV/0!</v>
      </c>
      <c r="F15" s="4">
        <f t="shared" si="2"/>
        <v>0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4.25" customHeight="1">
      <c r="A16" s="1">
        <v>15.0</v>
      </c>
      <c r="B16" s="1"/>
      <c r="C16" s="4">
        <f>SUMIF('ต้นทุนต่อเมนู'!B:B,B16,'ต้นทุนต่อเมนู'!G:G)</f>
        <v>0</v>
      </c>
      <c r="D16" s="4"/>
      <c r="E16" s="8" t="str">
        <f t="shared" si="1"/>
        <v>#DIV/0!</v>
      </c>
      <c r="F16" s="4">
        <f t="shared" si="2"/>
        <v>0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4.25" customHeight="1">
      <c r="A17" s="1">
        <v>16.0</v>
      </c>
      <c r="B17" s="1"/>
      <c r="C17" s="4">
        <f>SUMIF('ต้นทุนต่อเมนู'!B:B,B17,'ต้นทุนต่อเมนู'!G:G)</f>
        <v>0</v>
      </c>
      <c r="D17" s="4"/>
      <c r="E17" s="8" t="str">
        <f t="shared" si="1"/>
        <v>#DIV/0!</v>
      </c>
      <c r="F17" s="4">
        <f t="shared" si="2"/>
        <v>0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4.25" customHeight="1">
      <c r="A18" s="1">
        <v>17.0</v>
      </c>
      <c r="B18" s="1"/>
      <c r="C18" s="4">
        <f>SUMIF('ต้นทุนต่อเมนู'!B:B,B18,'ต้นทุนต่อเมนู'!G:G)</f>
        <v>0</v>
      </c>
      <c r="D18" s="4"/>
      <c r="E18" s="8" t="str">
        <f t="shared" si="1"/>
        <v>#DIV/0!</v>
      </c>
      <c r="F18" s="4">
        <f t="shared" si="2"/>
        <v>0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4.25" customHeight="1">
      <c r="A19" s="1">
        <v>18.0</v>
      </c>
      <c r="B19" s="1"/>
      <c r="C19" s="4">
        <f>SUMIF('ต้นทุนต่อเมนู'!B:B,B19,'ต้นทุนต่อเมนู'!G:G)</f>
        <v>0</v>
      </c>
      <c r="D19" s="4"/>
      <c r="E19" s="8" t="str">
        <f t="shared" si="1"/>
        <v>#DIV/0!</v>
      </c>
      <c r="F19" s="4">
        <f t="shared" si="2"/>
        <v>0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4.25" customHeight="1">
      <c r="A20" s="1">
        <v>19.0</v>
      </c>
      <c r="B20" s="1"/>
      <c r="C20" s="4">
        <f>SUMIF('ต้นทุนต่อเมนู'!B:B,B20,'ต้นทุนต่อเมนู'!G:G)</f>
        <v>0</v>
      </c>
      <c r="D20" s="4"/>
      <c r="E20" s="8" t="str">
        <f t="shared" si="1"/>
        <v>#DIV/0!</v>
      </c>
      <c r="F20" s="4">
        <f t="shared" si="2"/>
        <v>0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4.2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4.2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4.2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4.2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4.2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4.2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4.2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4.2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4.2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4.2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4.2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4.2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4.2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4.2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4.2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4.2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4.2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4.2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4.2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4.2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4.2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4.2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4.2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4.2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4.2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4.2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4.2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4.2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4.2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4.2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4.2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4.2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4.2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4.2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4.2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4.2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4.2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4.2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4.2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4.2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4.2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4.2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4.2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4.2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4.2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4.2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4.2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4.2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4.2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4.2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4.2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4.2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4.2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4.2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4.2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4.2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4.2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4.2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4.2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4.2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4.2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4.2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4.2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4.2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4.2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4.2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4.2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4.2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4.2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4.2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4.2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4.2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4.2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4.2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4.2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4.2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4.2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4.2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4.2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4.2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4.2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4.2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4.2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4.2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4.2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4.2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4.2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4.2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4.2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4.2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4.2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4.2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4.2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4.2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4.2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4.2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4.2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4.2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4.2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4.2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4.2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4.2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4.2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4.2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4.2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4.2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4.2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4.2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4.2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4.2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4.2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4.2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4.2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4.2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4.2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4.2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4.2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4.2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4.2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4.2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4.2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4.2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4.2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4.2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4.2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4.2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4.2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4.2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4.2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4.2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4.2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4.2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4.2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4.2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4.2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4.2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4.2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4.2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4.2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4.2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4.2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4.2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4.2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4.2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4.2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4.2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4.2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4.2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4.2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4.2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4.2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4.2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4.2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4.2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4.2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4.2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4.2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4.2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4.2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4.2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4.2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4.2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4.2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4.2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4.2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4.2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4.2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4.2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4.2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4.2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4.2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4.2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4.2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4.2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4.2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4.2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4.2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4.2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4.2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4.2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4.2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4.2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4.2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4.2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4.2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4.2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4.2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4.2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4.2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4.2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4.2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4.2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4.2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4.2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4.2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4.2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4.2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4.2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4.2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4.2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4.2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4.2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4.2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4.2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4.2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4.2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4.2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4.2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4.2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4.2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4.2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4.2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4.2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4.2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4.2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4.2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4.2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4.2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4.2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4.2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4.2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4.2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4.2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4.2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4.2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4.2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4.2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4.2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4.2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4.2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4.2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4.2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4.2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4.2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4.2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4.2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4.2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4.2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4.2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4.2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4.2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4.2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4.2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4.2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4.2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4.2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4.2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4.2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4.2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4.2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4.2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4.2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4.2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4.2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4.2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4.2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4.2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4.2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4.2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4.2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4.2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4.2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4.2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4.2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4.2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4.2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4.2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4.2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4.2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4.2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4.2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4.2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4.2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4.2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4.2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4.2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4.2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4.2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4.2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4.2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4.2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4.2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4.2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4.2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4.2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4.2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4.2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4.2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4.2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4.2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4.2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4.2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4.2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4.2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4.2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4.2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4.2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4.2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4.2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4.2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4.2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4.2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4.2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4.2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4.2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4.2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4.2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4.2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4.2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4.2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4.2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4.2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4.2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4.2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4.2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4.2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4.2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4.2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4.2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4.2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4.2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4.2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4.2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4.2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4.2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4.2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4.2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4.2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4.2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4.2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4.2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4.2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4.2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4.2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4.2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4.2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4.2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4.2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4.2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4.2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4.2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4.2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4.2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4.2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4.2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4.2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4.2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4.2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4.2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4.2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4.2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4.2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4.2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4.2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4.2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4.2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4.2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4.2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4.2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4.2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4.2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4.2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4.2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4.2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4.2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4.2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4.2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4.2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4.2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4.2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4.2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4.2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4.2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4.2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4.2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4.2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4.2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4.2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4.2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4.2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4.2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4.2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4.2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4.2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4.2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4.2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4.2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4.2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4.2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4.2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4.2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4.2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4.2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4.2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4.2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4.2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4.2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4.2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4.2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4.2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4.2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4.2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4.2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4.2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4.2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4.2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4.2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4.2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4.2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4.2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4.2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4.2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4.2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4.2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4.2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4.2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4.2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4.2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4.2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4.2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4.2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4.2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4.2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4.2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4.2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4.2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4.2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4.2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4.2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4.2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4.2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4.2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4.2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4.2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4.2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4.2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4.2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4.2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4.2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4.2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4.2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4.2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4.2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4.2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4.2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4.2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4.2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4.2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4.2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4.2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4.2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4.2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4.2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4.2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4.2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4.2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4.2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4.2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4.2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4.2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4.2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4.2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4.2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4.2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4.2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4.2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4.2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4.2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4.2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4.2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4.2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4.2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4.2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4.2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4.2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4.2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4.2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4.2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4.2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4.2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4.2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4.2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4.2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4.2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4.2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4.2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4.2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4.2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4.2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4.2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4.2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4.2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4.2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4.2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4.2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4.2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4.2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4.2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4.2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4.2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4.2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4.2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4.2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4.2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4.2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4.2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4.2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4.2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4.2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4.2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4.2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4.2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4.2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4.2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4.2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4.2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4.2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4.2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4.2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4.2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4.2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4.2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4.2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4.2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4.2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4.2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4.2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4.2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4.2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4.2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4.2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4.2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4.2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4.2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4.2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4.2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4.2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4.2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4.2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4.2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4.2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4.2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4.2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4.2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4.2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4.2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4.2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4.2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4.2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4.2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4.2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4.2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4.2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4.2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4.2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4.2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4.2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4.2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4.2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4.2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4.2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4.2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4.2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4.2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4.2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4.2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4.2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4.2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4.2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4.2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4.2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4.2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4.2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4.2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4.2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4.2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4.2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4.2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4.2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4.2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4.2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4.2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4.2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4.2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4.2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4.2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4.2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4.2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4.2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4.2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4.2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4.2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4.2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4.2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4.2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4.2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4.2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4.2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4.2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4.2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4.2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4.2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4.2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4.2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4.2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4.2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4.2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4.2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4.2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4.2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4.2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4.2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4.2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4.2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4.2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4.2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4.2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4.2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4.2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4.2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4.2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4.2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4.2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4.2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4.2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4.2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4.2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4.2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4.2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4.2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4.2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4.2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4.2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4.2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4.2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4.2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4.2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4.2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4.2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4.2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4.2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4.2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4.2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4.2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4.2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4.2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4.2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4.2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4.2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4.2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4.2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4.2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4.2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4.2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4.2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4.2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4.2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4.2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4.2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4.2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4.2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4.2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4.2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4.2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4.2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4.2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4.2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4.2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4.2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4.2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4.2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4.2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4.2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4.2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4.2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4.2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4.2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4.2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4.2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4.2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4.2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4.2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4.2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4.2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4.2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4.2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4.2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4.2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4.2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4.2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4.2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4.2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4.2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4.2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4.2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4.2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4.2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4.2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4.2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4.2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4.2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4.2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4.2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4.2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4.2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4.2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4.2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4.2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4.2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4.2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4.2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4.2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4.2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4.2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4.2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4.2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4.2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4.2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4.2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4.2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4.2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4.2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4.2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4.2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4.2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4.2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4.2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4.2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4.2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4.2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4.2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4.2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4.2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4.2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4.2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4.2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4.2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4.2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4.2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4.2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4.2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4.2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4.2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4.2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4.2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4.2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4.2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4.2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4.2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4.2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4.2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4.2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4.2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4.2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4.2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4.2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4.2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4.2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4.2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4.2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4.2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4.2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4.2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4.2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4.2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4.2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4.2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4.2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4.2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4.2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4.2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4.2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4.2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4.2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4.2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4.2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4.2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4.2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4.2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4.2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4.2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4.2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4.2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4.2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4.2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4.2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4.2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4.2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4.2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4.2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4.2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4.2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4.2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4.2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4.2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4.2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4.2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4.2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4.2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4.2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4.2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4.2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4.2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4.2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4.2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4.2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4.2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4.2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4.2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4.2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4.2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4.2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4.2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4.2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4.2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4.2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4.2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4.2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4.2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4.2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4.2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4.2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4.2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4.2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4.2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4.2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4.2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4.2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4.2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4.2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4.2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4.2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4.2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4.2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4.2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4.2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4.2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4.2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4.2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4.2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4.2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4.2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4.2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4.2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4.2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4.2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4.2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4.2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4.2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4.2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4.2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4.2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4.2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4.2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4.2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4.2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4.2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4.2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4.2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4.2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4.2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4.2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4.2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4.2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4.2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4.2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4.2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4.2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4.2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4.2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4.2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4.2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4.2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4.2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4.2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4.2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4.2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4.2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4.2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4.2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4.2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4.2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4.2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4.2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4.2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4.2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4.2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4.2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4.2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4.2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4.2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4.2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4.2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4.2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4.2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4.2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4.2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4.2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4.2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4.2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4.2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4.2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4.2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4.2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4.2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4.2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4.2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4.2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4.2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4.2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4.2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4.2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4.2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4.2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4.2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4.2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4.2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4.2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4.2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4.2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4.2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4.2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4.2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4.2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4.2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4.2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4.2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4.2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4.2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4.2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4.2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4.2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4.2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4.2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4.2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4.2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4.2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4.2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4.2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4.2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4.2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4.2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4.2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4.2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4.2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4.2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4.2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4.2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4.2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4.2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4.2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4.2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4.2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4.2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4.2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4.2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4.2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4.2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4.2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4.2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4.2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4.2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4.2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4.2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4.2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4.2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4.2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4.2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4.2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4.2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4.2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4.2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4.2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4.2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4.2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4.2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4.2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4.2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4.2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4.2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conditionalFormatting sqref="E2:E20">
    <cfRule type="cellIs" dxfId="3" priority="1" operator="greaterThan">
      <formula>60</formula>
    </cfRule>
  </conditionalFormatting>
  <printOptions/>
  <pageMargins bottom="0.75" footer="0.0" header="0.0" left="0.7" right="0.7" top="0.75"/>
  <pageSetup orientation="landscape"/>
  <drawing r:id="rId1"/>
  <tableParts count="1">
    <tablePart r:id="rId3"/>
  </tableParts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2026-03-30T03:44:40Z</dcterms:created>
  <dc:creator>Prapassorn Loyaiem (Omnicom)</dc:creator>
</cp:coreProperties>
</file>